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!! Закл на законопроект  об исполнении бюджета за 2025 год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Print_Titles" localSheetId="0">Лист1!$6:$8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23" i="1" l="1"/>
  <c r="H24" i="1"/>
  <c r="F15" i="1" l="1"/>
  <c r="B18" i="1" l="1"/>
  <c r="B9" i="1" s="1"/>
  <c r="B23" i="1"/>
  <c r="B20" i="1"/>
  <c r="B15" i="1"/>
  <c r="B12" i="1"/>
  <c r="B10" i="1"/>
  <c r="E22" i="1" l="1"/>
  <c r="E21" i="1"/>
  <c r="E20" i="1" s="1"/>
  <c r="E19" i="1"/>
  <c r="E17" i="1"/>
  <c r="E16" i="1"/>
  <c r="E14" i="1"/>
  <c r="E13" i="1"/>
  <c r="E11" i="1"/>
  <c r="E10" i="1"/>
  <c r="E15" i="1"/>
  <c r="E12" i="1"/>
  <c r="C20" i="1"/>
  <c r="C18" i="1"/>
  <c r="C15" i="1"/>
  <c r="C12" i="1"/>
  <c r="C10" i="1"/>
  <c r="G20" i="1"/>
  <c r="G10" i="1"/>
  <c r="G19" i="1"/>
  <c r="G22" i="1"/>
  <c r="G21" i="1"/>
  <c r="G17" i="1"/>
  <c r="G16" i="1"/>
  <c r="G14" i="1"/>
  <c r="G13" i="1"/>
  <c r="G11" i="1"/>
  <c r="D20" i="1"/>
  <c r="H14" i="1"/>
  <c r="H12" i="1" s="1"/>
  <c r="H13" i="1"/>
  <c r="H11" i="1"/>
  <c r="D18" i="1"/>
  <c r="D9" i="1" s="1"/>
  <c r="F10" i="1"/>
  <c r="D10" i="1"/>
  <c r="H22" i="1"/>
  <c r="H21" i="1"/>
  <c r="H20" i="1" s="1"/>
  <c r="H18" i="1" s="1"/>
  <c r="H19" i="1"/>
  <c r="H17" i="1"/>
  <c r="H16" i="1"/>
  <c r="H15" i="1" s="1"/>
  <c r="D15" i="1"/>
  <c r="F20" i="1"/>
  <c r="F18" i="1" s="1"/>
  <c r="F23" i="1"/>
  <c r="F12" i="1"/>
  <c r="G12" i="1" s="1"/>
  <c r="D12" i="1"/>
  <c r="H9" i="1" l="1"/>
  <c r="C9" i="1"/>
  <c r="F9" i="1"/>
  <c r="G9" i="1" s="1"/>
  <c r="E18" i="1"/>
  <c r="E9" i="1" s="1"/>
</calcChain>
</file>

<file path=xl/sharedStrings.xml><?xml version="1.0" encoding="utf-8"?>
<sst xmlns="http://schemas.openxmlformats.org/spreadsheetml/2006/main" count="37" uniqueCount="35">
  <si>
    <t>2025 год</t>
  </si>
  <si>
    <t xml:space="preserve">Наименование </t>
  </si>
  <si>
    <t>Источники внутреннего финансирования дефицита бюджета, итого</t>
  </si>
  <si>
    <t>Бюджетные кредиты</t>
  </si>
  <si>
    <t>Иные источники внутреннего финансирования дефицита бюджета</t>
  </si>
  <si>
    <t>акции и иные формы участия в капитале, находящиеся в государственной и муниципальной собственности</t>
  </si>
  <si>
    <t>бюджетные кредиты, представленные из краевого бюджета</t>
  </si>
  <si>
    <t xml:space="preserve">    привлечение</t>
  </si>
  <si>
    <t xml:space="preserve">    погашение</t>
  </si>
  <si>
    <t>Изменение остатков средств на счетах по учету средств бюджета</t>
  </si>
  <si>
    <t xml:space="preserve">    увеличение</t>
  </si>
  <si>
    <t xml:space="preserve">    уменьшение</t>
  </si>
  <si>
    <t>5=4-3</t>
  </si>
  <si>
    <t>Кредиты кредитных организаций</t>
  </si>
  <si>
    <t>7=6/4*100</t>
  </si>
  <si>
    <t>в 3,7 раза</t>
  </si>
  <si>
    <t>в 25 раз</t>
  </si>
  <si>
    <t>% исполнения</t>
  </si>
  <si>
    <t>неисполненные назначения, тыс. руб.</t>
  </si>
  <si>
    <t xml:space="preserve">операции по управлению остатками средств на единых счетах бюджетов </t>
  </si>
  <si>
    <t xml:space="preserve">    - возврат</t>
  </si>
  <si>
    <t xml:space="preserve">    - предоставление</t>
  </si>
  <si>
    <t xml:space="preserve">    - увеличение финансовых активов</t>
  </si>
  <si>
    <t>к Заключениию от 26.05.2026</t>
  </si>
  <si>
    <t>№ 46-26/КФ-З-КСП</t>
  </si>
  <si>
    <t xml:space="preserve">тыс. рублей </t>
  </si>
  <si>
    <t xml:space="preserve">отклононения </t>
  </si>
  <si>
    <t xml:space="preserve">исполнение      2025 год     </t>
  </si>
  <si>
    <t xml:space="preserve">  исполнение           2024 год   </t>
  </si>
  <si>
    <t xml:space="preserve">утверждено Законом от  26.12.2025           №2617-ЗЗК </t>
  </si>
  <si>
    <t>х</t>
  </si>
  <si>
    <t>Приложение № 10</t>
  </si>
  <si>
    <t>Информация об источниках внутреннего финансирования дефицита бюджета Забайкальского края в 2025 году</t>
  </si>
  <si>
    <t>уточненные бюджетные назначения</t>
  </si>
  <si>
    <t>8=4-6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</si>
</sst>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4" zoomScale="110" zoomScaleNormal="110" workbookViewId="0">
      <selection activeCell="F9" sqref="F9"/>
    </sheetView>
  </sheetViews>
  <sheetFormatPr defaultRowHeight="15" x14ac:dyDescent="0.25"/>
  <cols>
    <col min="1" max="1" width="28.5703125" customWidth="1"/>
    <col min="2" max="2" width="18.140625" customWidth="1"/>
    <col min="3" max="3" width="15.7109375" customWidth="1"/>
    <col min="4" max="4" width="17.42578125" customWidth="1"/>
    <col min="5" max="5" width="13" customWidth="1"/>
    <col min="6" max="6" width="17.140625" customWidth="1"/>
    <col min="7" max="7" width="13" customWidth="1"/>
    <col min="8" max="8" width="16.28515625" customWidth="1"/>
  </cols>
  <sheetData>
    <row r="1" spans="1:9" x14ac:dyDescent="0.25">
      <c r="F1" s="21" t="s">
        <v>31</v>
      </c>
      <c r="G1" s="21"/>
      <c r="H1" s="21"/>
    </row>
    <row r="2" spans="1:9" x14ac:dyDescent="0.25">
      <c r="F2" s="21" t="s">
        <v>23</v>
      </c>
      <c r="G2" s="21"/>
      <c r="H2" s="21"/>
    </row>
    <row r="3" spans="1:9" x14ac:dyDescent="0.25">
      <c r="F3" s="21" t="s">
        <v>24</v>
      </c>
      <c r="G3" s="21"/>
      <c r="H3" s="21"/>
    </row>
    <row r="4" spans="1:9" ht="18.75" customHeight="1" x14ac:dyDescent="0.25">
      <c r="A4" s="17" t="s">
        <v>32</v>
      </c>
      <c r="B4" s="17"/>
      <c r="C4" s="17"/>
      <c r="D4" s="17"/>
      <c r="E4" s="17"/>
      <c r="F4" s="17"/>
      <c r="G4" s="17"/>
      <c r="H4" s="17"/>
    </row>
    <row r="5" spans="1:9" ht="19.5" customHeight="1" x14ac:dyDescent="0.25">
      <c r="A5" s="4"/>
      <c r="B5" s="4"/>
      <c r="C5" s="4"/>
      <c r="D5" s="4"/>
      <c r="E5" s="4"/>
      <c r="F5" s="4"/>
      <c r="G5" s="4"/>
      <c r="H5" s="5" t="s">
        <v>25</v>
      </c>
    </row>
    <row r="6" spans="1:9" ht="12.75" customHeight="1" x14ac:dyDescent="0.25">
      <c r="A6" s="18" t="s">
        <v>1</v>
      </c>
      <c r="B6" s="18" t="s">
        <v>28</v>
      </c>
      <c r="C6" s="18" t="s">
        <v>0</v>
      </c>
      <c r="D6" s="19"/>
      <c r="E6" s="19"/>
      <c r="F6" s="19"/>
      <c r="G6" s="19"/>
      <c r="H6" s="19"/>
    </row>
    <row r="7" spans="1:9" ht="42" customHeight="1" x14ac:dyDescent="0.25">
      <c r="A7" s="20"/>
      <c r="B7" s="18"/>
      <c r="C7" s="3" t="s">
        <v>29</v>
      </c>
      <c r="D7" s="3" t="s">
        <v>33</v>
      </c>
      <c r="E7" s="3" t="s">
        <v>26</v>
      </c>
      <c r="F7" s="3" t="s">
        <v>27</v>
      </c>
      <c r="G7" s="3" t="s">
        <v>17</v>
      </c>
      <c r="H7" s="3" t="s">
        <v>18</v>
      </c>
    </row>
    <row r="8" spans="1:9" ht="13.5" customHeight="1" x14ac:dyDescent="0.25">
      <c r="A8" s="2">
        <v>1</v>
      </c>
      <c r="B8" s="2">
        <v>2</v>
      </c>
      <c r="C8" s="2">
        <v>3</v>
      </c>
      <c r="D8" s="2">
        <v>4</v>
      </c>
      <c r="E8" s="2" t="s">
        <v>12</v>
      </c>
      <c r="F8" s="2">
        <v>6</v>
      </c>
      <c r="G8" s="2" t="s">
        <v>14</v>
      </c>
      <c r="H8" s="2" t="s">
        <v>34</v>
      </c>
    </row>
    <row r="9" spans="1:9" ht="39.75" customHeight="1" x14ac:dyDescent="0.25">
      <c r="A9" s="6" t="s">
        <v>2</v>
      </c>
      <c r="B9" s="10">
        <f>SUM(B10,B12,B15,B18)</f>
        <v>1846799.4999999939</v>
      </c>
      <c r="C9" s="10">
        <f>SUM(C10,C12,C15,C18)</f>
        <v>7636345.9000000069</v>
      </c>
      <c r="D9" s="10">
        <f>SUM(D10,D12,D15,D18)</f>
        <v>7636346.0000000065</v>
      </c>
      <c r="E9" s="11">
        <f>SUM(E12,E18,E15,E10)</f>
        <v>9.999999962747097E-2</v>
      </c>
      <c r="F9" s="12">
        <f>SUM(F12,F18,F15,F10)</f>
        <v>2421080.2000000235</v>
      </c>
      <c r="G9" s="12">
        <f t="shared" ref="G9:G10" si="0">F9/D9*100</f>
        <v>31.704694889414668</v>
      </c>
      <c r="H9" s="12">
        <f>SUM(H10,H12,H15,H18)</f>
        <v>5215265.7999999821</v>
      </c>
    </row>
    <row r="10" spans="1:9" ht="18.75" customHeight="1" x14ac:dyDescent="0.25">
      <c r="A10" s="7" t="s">
        <v>13</v>
      </c>
      <c r="B10" s="13">
        <f>SUM(B11)</f>
        <v>0</v>
      </c>
      <c r="C10" s="13">
        <f>SUM(C11)</f>
        <v>4750837.5999999996</v>
      </c>
      <c r="D10" s="13">
        <f>SUM(D11)</f>
        <v>4750837.5999999996</v>
      </c>
      <c r="E10" s="14">
        <f>SUM(E11)</f>
        <v>0</v>
      </c>
      <c r="F10" s="14">
        <f>SUM(F11)</f>
        <v>0</v>
      </c>
      <c r="G10" s="14">
        <f t="shared" si="0"/>
        <v>0</v>
      </c>
      <c r="H10" s="14">
        <f>SUM(H11)</f>
        <v>4750837.5999999996</v>
      </c>
    </row>
    <row r="11" spans="1:9" ht="16.5" customHeight="1" x14ac:dyDescent="0.25">
      <c r="A11" s="7" t="s">
        <v>7</v>
      </c>
      <c r="B11" s="13">
        <v>0</v>
      </c>
      <c r="C11" s="13">
        <v>4750837.5999999996</v>
      </c>
      <c r="D11" s="13">
        <v>4750837.5999999996</v>
      </c>
      <c r="E11" s="14">
        <f>SUM(D11-C11)</f>
        <v>0</v>
      </c>
      <c r="F11" s="14">
        <v>0</v>
      </c>
      <c r="G11" s="14">
        <f>F11/D11*100</f>
        <v>0</v>
      </c>
      <c r="H11" s="14">
        <f>SUM(D11-F11)</f>
        <v>4750837.5999999996</v>
      </c>
    </row>
    <row r="12" spans="1:9" ht="15.75" customHeight="1" x14ac:dyDescent="0.25">
      <c r="A12" s="8" t="s">
        <v>3</v>
      </c>
      <c r="B12" s="15">
        <f>SUM(B13:B14)</f>
        <v>476248.9</v>
      </c>
      <c r="C12" s="16">
        <f>SUM(C13:C14)</f>
        <v>1877548.7000000011</v>
      </c>
      <c r="D12" s="15">
        <f>SUM(D13:D14)</f>
        <v>1877548.8000000007</v>
      </c>
      <c r="E12" s="16">
        <f>SUM(E13:E14)</f>
        <v>9.999999962747097E-2</v>
      </c>
      <c r="F12" s="15">
        <f>SUM(F13:F14)</f>
        <v>1877682.9</v>
      </c>
      <c r="G12" s="16">
        <f>F12/D12*100</f>
        <v>100.00714229105519</v>
      </c>
      <c r="H12" s="14">
        <f>SUM(H13:H14)</f>
        <v>-134.09999999869615</v>
      </c>
      <c r="I12" s="1"/>
    </row>
    <row r="13" spans="1:9" ht="17.25" customHeight="1" x14ac:dyDescent="0.25">
      <c r="A13" s="8" t="s">
        <v>7</v>
      </c>
      <c r="B13" s="15">
        <v>737952</v>
      </c>
      <c r="C13" s="16">
        <v>9267095.8000000007</v>
      </c>
      <c r="D13" s="15">
        <v>9267095.8000000007</v>
      </c>
      <c r="E13" s="16">
        <f t="shared" ref="E13:E14" si="1">SUM(D13-C13)</f>
        <v>0</v>
      </c>
      <c r="F13" s="15">
        <v>4267095.8</v>
      </c>
      <c r="G13" s="16">
        <f t="shared" ref="G13:G14" si="2">F13/D13*100</f>
        <v>46.045664057988908</v>
      </c>
      <c r="H13" s="14">
        <f t="shared" ref="H13:H24" si="3">SUM(D13-F13)</f>
        <v>5000000.0000000009</v>
      </c>
      <c r="I13" s="1"/>
    </row>
    <row r="14" spans="1:9" ht="15" customHeight="1" x14ac:dyDescent="0.25">
      <c r="A14" s="8" t="s">
        <v>8</v>
      </c>
      <c r="B14" s="15">
        <v>-261703.1</v>
      </c>
      <c r="C14" s="16">
        <v>-7389547.0999999996</v>
      </c>
      <c r="D14" s="15">
        <v>-7389547</v>
      </c>
      <c r="E14" s="16">
        <f t="shared" si="1"/>
        <v>9.999999962747097E-2</v>
      </c>
      <c r="F14" s="15">
        <v>-2389412.9</v>
      </c>
      <c r="G14" s="16">
        <f t="shared" si="2"/>
        <v>32.335038940817348</v>
      </c>
      <c r="H14" s="14">
        <f t="shared" si="3"/>
        <v>-5000134.0999999996</v>
      </c>
      <c r="I14" s="1"/>
    </row>
    <row r="15" spans="1:9" ht="44.25" customHeight="1" x14ac:dyDescent="0.25">
      <c r="A15" s="8" t="s">
        <v>9</v>
      </c>
      <c r="B15" s="15">
        <f>SUM(B16:B17)</f>
        <v>-300986.40000000596</v>
      </c>
      <c r="C15" s="16">
        <f>SUM(C16:C17)</f>
        <v>857564.90000000596</v>
      </c>
      <c r="D15" s="15">
        <f>SUM(D16:D17)</f>
        <v>857564.90000000596</v>
      </c>
      <c r="E15" s="16">
        <f>SUM(E16:E17)</f>
        <v>0</v>
      </c>
      <c r="F15" s="15">
        <f>SUM(F16:F17)</f>
        <v>-3196922.3999999762</v>
      </c>
      <c r="G15" s="16" t="s">
        <v>15</v>
      </c>
      <c r="H15" s="14">
        <f>SUM(H16:H17)</f>
        <v>4054487.2999999821</v>
      </c>
      <c r="I15" s="1"/>
    </row>
    <row r="16" spans="1:9" ht="15.75" customHeight="1" x14ac:dyDescent="0.25">
      <c r="A16" s="8" t="s">
        <v>10</v>
      </c>
      <c r="B16" s="15">
        <v>-201299829.90000001</v>
      </c>
      <c r="C16" s="16">
        <v>-174881668.40000001</v>
      </c>
      <c r="D16" s="15">
        <v>-174838672.59999999</v>
      </c>
      <c r="E16" s="16">
        <f t="shared" ref="E16:E17" si="4">SUM(D16-C16)</f>
        <v>42995.800000011921</v>
      </c>
      <c r="F16" s="15">
        <v>-233577955.19999999</v>
      </c>
      <c r="G16" s="16">
        <f t="shared" ref="G16:G17" si="5">F16/D16*100</f>
        <v>133.59627577039842</v>
      </c>
      <c r="H16" s="14">
        <f t="shared" si="3"/>
        <v>58739282.599999994</v>
      </c>
      <c r="I16" s="1"/>
    </row>
    <row r="17" spans="1:9" ht="15.75" customHeight="1" x14ac:dyDescent="0.25">
      <c r="A17" s="8" t="s">
        <v>11</v>
      </c>
      <c r="B17" s="15">
        <v>200998843.5</v>
      </c>
      <c r="C17" s="16">
        <v>175739233.30000001</v>
      </c>
      <c r="D17" s="15">
        <v>175696237.5</v>
      </c>
      <c r="E17" s="16">
        <f t="shared" si="4"/>
        <v>-42995.800000011921</v>
      </c>
      <c r="F17" s="15">
        <v>230381032.80000001</v>
      </c>
      <c r="G17" s="16">
        <f t="shared" si="5"/>
        <v>131.12462513603913</v>
      </c>
      <c r="H17" s="14">
        <f t="shared" si="3"/>
        <v>-54684795.300000012</v>
      </c>
      <c r="I17" s="1"/>
    </row>
    <row r="18" spans="1:9" ht="41.25" customHeight="1" x14ac:dyDescent="0.25">
      <c r="A18" s="8" t="s">
        <v>4</v>
      </c>
      <c r="B18" s="15">
        <f>SUM(B19:B20,B23)</f>
        <v>1671537</v>
      </c>
      <c r="C18" s="15">
        <f>SUM(C19,C20,C23)</f>
        <v>150394.70000000001</v>
      </c>
      <c r="D18" s="15">
        <f>SUM(D19,D20,D23)</f>
        <v>150394.70000000001</v>
      </c>
      <c r="E18" s="16">
        <f>SUM(E19,E20,E23)</f>
        <v>0</v>
      </c>
      <c r="F18" s="16">
        <f>SUM(F19,F20,F23)</f>
        <v>3740319.7</v>
      </c>
      <c r="G18" s="16" t="s">
        <v>16</v>
      </c>
      <c r="H18" s="14">
        <f>SUM(H19,H20,H23,)</f>
        <v>-3589925</v>
      </c>
      <c r="I18" s="1"/>
    </row>
    <row r="19" spans="1:9" ht="51" customHeight="1" x14ac:dyDescent="0.25">
      <c r="A19" s="8" t="s">
        <v>5</v>
      </c>
      <c r="B19" s="15">
        <v>10936.1</v>
      </c>
      <c r="C19" s="15">
        <v>9.6999999999999993</v>
      </c>
      <c r="D19" s="15">
        <v>9.6999999999999993</v>
      </c>
      <c r="E19" s="16">
        <f>SUM(D19-C19)</f>
        <v>0</v>
      </c>
      <c r="F19" s="16">
        <v>9.6999999999999993</v>
      </c>
      <c r="G19" s="16">
        <f>F19/D19*100</f>
        <v>100</v>
      </c>
      <c r="H19" s="14">
        <f t="shared" si="3"/>
        <v>0</v>
      </c>
      <c r="I19" s="1"/>
    </row>
    <row r="20" spans="1:9" ht="36.75" customHeight="1" x14ac:dyDescent="0.25">
      <c r="A20" s="8" t="s">
        <v>6</v>
      </c>
      <c r="B20" s="15">
        <f>SUM(B21:B22)</f>
        <v>57519.600000000006</v>
      </c>
      <c r="C20" s="15">
        <f>SUM(C21:C22)</f>
        <v>150385</v>
      </c>
      <c r="D20" s="16">
        <f>SUM(D21:D22)</f>
        <v>150385</v>
      </c>
      <c r="E20" s="16">
        <f>SUM(E21:E22)</f>
        <v>0</v>
      </c>
      <c r="F20" s="16">
        <f>SUM(F21:F22)</f>
        <v>152360.5</v>
      </c>
      <c r="G20" s="16">
        <f>F20/D20*100</f>
        <v>101.31362835389169</v>
      </c>
      <c r="H20" s="14">
        <f>SUM(H21:H22)</f>
        <v>-1975.5</v>
      </c>
      <c r="I20" s="1"/>
    </row>
    <row r="21" spans="1:9" ht="16.5" customHeight="1" x14ac:dyDescent="0.25">
      <c r="A21" s="8" t="s">
        <v>20</v>
      </c>
      <c r="B21" s="15">
        <v>112519.6</v>
      </c>
      <c r="C21" s="15">
        <v>210385</v>
      </c>
      <c r="D21" s="16">
        <v>210385</v>
      </c>
      <c r="E21" s="16">
        <f t="shared" ref="E21:E22" si="6">SUM(D21-C21)</f>
        <v>0</v>
      </c>
      <c r="F21" s="16">
        <v>202360.5</v>
      </c>
      <c r="G21" s="16">
        <f t="shared" ref="G21:G22" si="7">F21/D21*100</f>
        <v>96.185802219739998</v>
      </c>
      <c r="H21" s="14">
        <f t="shared" si="3"/>
        <v>8024.5</v>
      </c>
      <c r="I21" s="1"/>
    </row>
    <row r="22" spans="1:9" ht="18.75" customHeight="1" x14ac:dyDescent="0.25">
      <c r="A22" s="8" t="s">
        <v>21</v>
      </c>
      <c r="B22" s="15">
        <v>-55000</v>
      </c>
      <c r="C22" s="15">
        <v>-60000</v>
      </c>
      <c r="D22" s="15">
        <v>-60000</v>
      </c>
      <c r="E22" s="16">
        <f t="shared" si="6"/>
        <v>0</v>
      </c>
      <c r="F22" s="16">
        <v>-50000</v>
      </c>
      <c r="G22" s="16">
        <f t="shared" si="7"/>
        <v>83.333333333333343</v>
      </c>
      <c r="H22" s="14">
        <f t="shared" si="3"/>
        <v>-10000</v>
      </c>
      <c r="I22" s="1"/>
    </row>
    <row r="23" spans="1:9" ht="36" customHeight="1" x14ac:dyDescent="0.25">
      <c r="A23" s="8" t="s">
        <v>19</v>
      </c>
      <c r="B23" s="15">
        <f>SUM(B24)</f>
        <v>1603081.3</v>
      </c>
      <c r="C23" s="15">
        <v>0</v>
      </c>
      <c r="D23" s="15">
        <v>0</v>
      </c>
      <c r="E23" s="16">
        <v>0</v>
      </c>
      <c r="F23" s="16">
        <f>SUM(F24)</f>
        <v>3587949.5</v>
      </c>
      <c r="G23" s="16" t="s">
        <v>30</v>
      </c>
      <c r="H23" s="14">
        <f t="shared" si="3"/>
        <v>-3587949.5</v>
      </c>
      <c r="I23" s="1"/>
    </row>
    <row r="24" spans="1:9" ht="31.5" customHeight="1" x14ac:dyDescent="0.25">
      <c r="A24" s="9" t="s">
        <v>22</v>
      </c>
      <c r="B24" s="15">
        <v>1603081.3</v>
      </c>
      <c r="C24" s="15">
        <v>0</v>
      </c>
      <c r="D24" s="15">
        <v>0</v>
      </c>
      <c r="E24" s="16">
        <v>0</v>
      </c>
      <c r="F24" s="16">
        <v>3587949.5</v>
      </c>
      <c r="G24" s="16" t="s">
        <v>30</v>
      </c>
      <c r="H24" s="14">
        <f t="shared" si="3"/>
        <v>-3587949.5</v>
      </c>
      <c r="I24" s="1"/>
    </row>
    <row r="25" spans="1:9" x14ac:dyDescent="0.25">
      <c r="B25" s="1"/>
      <c r="C25" s="1"/>
      <c r="D25" s="1"/>
      <c r="E25" s="1"/>
      <c r="F25" s="1"/>
      <c r="G25" s="1"/>
      <c r="H25" s="1"/>
      <c r="I25" s="1"/>
    </row>
  </sheetData>
  <mergeCells count="7">
    <mergeCell ref="A4:H4"/>
    <mergeCell ref="B6:B7"/>
    <mergeCell ref="C6:H6"/>
    <mergeCell ref="A6:A7"/>
    <mergeCell ref="F1:H1"/>
    <mergeCell ref="F2:H2"/>
    <mergeCell ref="F3:H3"/>
  </mergeCells>
  <pageMargins left="0.31496062992125984" right="0.31496062992125984" top="0.15748031496062992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Елена Валентиновна Татаринова</cp:lastModifiedBy>
  <cp:lastPrinted>2026-05-25T07:40:54Z</cp:lastPrinted>
  <dcterms:created xsi:type="dcterms:W3CDTF">2026-04-13T06:39:59Z</dcterms:created>
  <dcterms:modified xsi:type="dcterms:W3CDTF">2026-05-25T07:49:45Z</dcterms:modified>
</cp:coreProperties>
</file>